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Расходы" sheetId="3" r:id="rId1"/>
  </sheets>
  <calcPr calcId="144525"/>
</workbook>
</file>

<file path=xl/calcChain.xml><?xml version="1.0" encoding="utf-8"?>
<calcChain xmlns="http://schemas.openxmlformats.org/spreadsheetml/2006/main">
  <c r="F126" i="3" l="1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</calcChain>
</file>

<file path=xl/sharedStrings.xml><?xml version="1.0" encoding="utf-8"?>
<sst xmlns="http://schemas.openxmlformats.org/spreadsheetml/2006/main" count="472" uniqueCount="133">
  <si>
    <t xml:space="preserve"> Наименование показателя</t>
  </si>
  <si>
    <t>4</t>
  </si>
  <si>
    <t>5</t>
  </si>
  <si>
    <t>6</t>
  </si>
  <si>
    <t>x</t>
  </si>
  <si>
    <t>в том числе: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</si>
  <si>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</si>
  <si>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</si>
  <si>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</si>
  <si>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</si>
  <si>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</si>
  <si>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</si>
  <si>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</si>
  <si>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</si>
  <si>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</si>
  <si>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</si>
  <si>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</si>
  <si>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</si>
  <si>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</si>
  <si>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Закупка энергетических ресурсов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</si>
  <si>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</si>
  <si>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</si>
  <si>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</si>
  <si>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</si>
  <si>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</si>
  <si>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</si>
  <si>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</si>
  <si>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</si>
  <si>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</si>
  <si>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</si>
  <si>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</si>
  <si>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</si>
  <si>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</si>
  <si>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мероприятия в сфере установленных функций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</si>
  <si>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</si>
  <si>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</si>
  <si>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</si>
  <si>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  Текущий ремонт в сфере установленных функций</t>
  </si>
  <si>
    <t xml:space="preserve">  Реализация мероприятий муниципальной программы за счет средств местного бюджета</t>
  </si>
  <si>
    <t xml:space="preserve">  Уличное освещение</t>
  </si>
  <si>
    <t xml:space="preserve">  Прочие мероприятия по благоустройству городских округов и поселений</t>
  </si>
  <si>
    <t xml:space="preserve">  Реализация мероприятий перечня проектов народных инициатив</t>
  </si>
  <si>
    <t xml:space="preserve">  Реализация программы Иркутской области "Развитие культуры" на 2014 - 2018 годы за счет средств местного бюджета</t>
  </si>
  <si>
    <t xml:space="preserve">  Доплаты к пенсиям муниципальных служащих</t>
  </si>
  <si>
    <t xml:space="preserve">  Социальное обеспечение и иные выплаты населению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</si>
  <si>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</si>
  <si>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</si>
  <si>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</si>
  <si>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</si>
  <si>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Межбюджетные трансферты</t>
  </si>
  <si>
    <t>КВСР</t>
  </si>
  <si>
    <t>КФСР</t>
  </si>
  <si>
    <t>КЦСР</t>
  </si>
  <si>
    <t>КВР</t>
  </si>
  <si>
    <t xml:space="preserve"> 0102 </t>
  </si>
  <si>
    <t xml:space="preserve">0102 </t>
  </si>
  <si>
    <t xml:space="preserve"> 0104 </t>
  </si>
  <si>
    <t xml:space="preserve"> 0111</t>
  </si>
  <si>
    <t>0113</t>
  </si>
  <si>
    <t>0203</t>
  </si>
  <si>
    <t>0309</t>
  </si>
  <si>
    <t>0310</t>
  </si>
  <si>
    <t>0409</t>
  </si>
  <si>
    <t>0412</t>
  </si>
  <si>
    <t>0503</t>
  </si>
  <si>
    <t>0801</t>
  </si>
  <si>
    <t>1001</t>
  </si>
  <si>
    <t>1301</t>
  </si>
  <si>
    <t>1403</t>
  </si>
  <si>
    <t xml:space="preserve"> 91 1 00 60001 </t>
  </si>
  <si>
    <t xml:space="preserve">  91 2 00 73150 </t>
  </si>
  <si>
    <t xml:space="preserve">91 1 00 60004 </t>
  </si>
  <si>
    <t xml:space="preserve"> 91 1 00 60002 </t>
  </si>
  <si>
    <t xml:space="preserve"> 91 1 00 60011 </t>
  </si>
  <si>
    <t xml:space="preserve">91 1 00 60011 </t>
  </si>
  <si>
    <t xml:space="preserve"> 91 3 00 51180 </t>
  </si>
  <si>
    <t xml:space="preserve"> 21 4 00 99020 </t>
  </si>
  <si>
    <t xml:space="preserve"> 20 1 00 99020 </t>
  </si>
  <si>
    <t xml:space="preserve"> 20 1 00 SД020 </t>
  </si>
  <si>
    <t xml:space="preserve">20 1 00 SД020 </t>
  </si>
  <si>
    <t xml:space="preserve"> 91 1 00 60009</t>
  </si>
  <si>
    <t>91 1 00 60009</t>
  </si>
  <si>
    <t xml:space="preserve"> 22 1 00 99019 </t>
  </si>
  <si>
    <t xml:space="preserve"> 20 9 00 99020 </t>
  </si>
  <si>
    <t xml:space="preserve"> 91 1 00 60101 </t>
  </si>
  <si>
    <t xml:space="preserve">91 1 00 60105 </t>
  </si>
  <si>
    <t xml:space="preserve"> 91 4 00 S2370</t>
  </si>
  <si>
    <t xml:space="preserve">  20 5 00 S2100 </t>
  </si>
  <si>
    <t xml:space="preserve"> 91 1 00 60002</t>
  </si>
  <si>
    <t xml:space="preserve"> 91 1 00 60018 </t>
  </si>
  <si>
    <t xml:space="preserve"> 91 1 00 60019 </t>
  </si>
  <si>
    <t xml:space="preserve">  91 1 00 60020 </t>
  </si>
  <si>
    <t xml:space="preserve">  000</t>
  </si>
  <si>
    <t xml:space="preserve"> 100</t>
  </si>
  <si>
    <t xml:space="preserve"> 120</t>
  </si>
  <si>
    <t xml:space="preserve"> 121</t>
  </si>
  <si>
    <t xml:space="preserve"> 129</t>
  </si>
  <si>
    <t xml:space="preserve"> 000</t>
  </si>
  <si>
    <t xml:space="preserve">  100</t>
  </si>
  <si>
    <t xml:space="preserve"> 200</t>
  </si>
  <si>
    <t>240</t>
  </si>
  <si>
    <t xml:space="preserve"> 244</t>
  </si>
  <si>
    <t xml:space="preserve"> 247</t>
  </si>
  <si>
    <t xml:space="preserve"> 800</t>
  </si>
  <si>
    <t xml:space="preserve"> 830</t>
  </si>
  <si>
    <t xml:space="preserve"> 831</t>
  </si>
  <si>
    <t xml:space="preserve"> 850</t>
  </si>
  <si>
    <t xml:space="preserve"> 852</t>
  </si>
  <si>
    <t xml:space="preserve"> 853</t>
  </si>
  <si>
    <t xml:space="preserve">  200</t>
  </si>
  <si>
    <t xml:space="preserve">  240</t>
  </si>
  <si>
    <t xml:space="preserve"> 870</t>
  </si>
  <si>
    <t>110</t>
  </si>
  <si>
    <t xml:space="preserve">  111</t>
  </si>
  <si>
    <t>119</t>
  </si>
  <si>
    <t xml:space="preserve"> 240</t>
  </si>
  <si>
    <t>850</t>
  </si>
  <si>
    <t>244</t>
  </si>
  <si>
    <t xml:space="preserve">  244</t>
  </si>
  <si>
    <t xml:space="preserve"> 119</t>
  </si>
  <si>
    <t xml:space="preserve">  300</t>
  </si>
  <si>
    <t xml:space="preserve"> 310</t>
  </si>
  <si>
    <t xml:space="preserve">  312</t>
  </si>
  <si>
    <t xml:space="preserve"> 700</t>
  </si>
  <si>
    <t xml:space="preserve">  730</t>
  </si>
  <si>
    <t xml:space="preserve"> 500</t>
  </si>
  <si>
    <t xml:space="preserve">  540</t>
  </si>
  <si>
    <t xml:space="preserve">Кассовое исполнение </t>
  </si>
  <si>
    <t>тыс. руб.</t>
  </si>
  <si>
    <t>УТВЕРЖДЕНЫ                                  решением Думы Иркутского муниципального округа</t>
  </si>
  <si>
    <t>Показатели исполнения  бюджета Голоустненского муниципального образования за 2025 год по расходам  бюджета по ведомственной структуре расходов  бюджета Голоустненского муниципального образования</t>
  </si>
  <si>
    <t>Приложение 3</t>
  </si>
  <si>
    <t>от "___"_______2026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</si>
</sst>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49" fontId="1" fillId="0" borderId="8" xfId="55" applyNumberFormat="1" applyProtection="1"/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6" fillId="0" borderId="1" xfId="72" applyNumberFormat="1" applyBorder="1" applyProtection="1"/>
    <xf numFmtId="49" fontId="1" fillId="0" borderId="1" xfId="52" applyNumberFormat="1" applyBorder="1" applyProtection="1"/>
    <xf numFmtId="0" fontId="2" fillId="0" borderId="1" xfId="49" applyNumberFormat="1" applyBorder="1" applyProtection="1">
      <alignment horizontal="center"/>
    </xf>
    <xf numFmtId="0" fontId="14" fillId="0" borderId="1" xfId="28" applyNumberFormat="1" applyFont="1" applyBorder="1" applyProtection="1">
      <alignment horizontal="center"/>
    </xf>
    <xf numFmtId="0" fontId="15" fillId="0" borderId="1" xfId="28" applyNumberFormat="1" applyFont="1" applyBorder="1" applyProtection="1">
      <alignment horizontal="center"/>
    </xf>
    <xf numFmtId="0" fontId="16" fillId="0" borderId="36" xfId="34" applyNumberFormat="1" applyFont="1" applyBorder="1" applyProtection="1">
      <alignment horizontal="center" vertical="center"/>
    </xf>
    <xf numFmtId="0" fontId="16" fillId="0" borderId="41" xfId="50" applyNumberFormat="1" applyFont="1" applyBorder="1" applyProtection="1">
      <alignment horizontal="center" vertical="center" shrinkToFit="1"/>
    </xf>
    <xf numFmtId="49" fontId="16" fillId="0" borderId="36" xfId="51" applyNumberFormat="1" applyFont="1" applyBorder="1" applyProtection="1">
      <alignment horizontal="center" vertical="center" shrinkToFit="1"/>
    </xf>
    <xf numFmtId="0" fontId="16" fillId="0" borderId="40" xfId="33" applyNumberFormat="1" applyFont="1" applyBorder="1" applyProtection="1">
      <alignment horizontal="center" vertical="center"/>
    </xf>
    <xf numFmtId="0" fontId="16" fillId="0" borderId="40" xfId="34" applyNumberFormat="1" applyFont="1" applyBorder="1" applyProtection="1">
      <alignment horizontal="center" vertical="center"/>
    </xf>
    <xf numFmtId="0" fontId="16" fillId="0" borderId="40" xfId="50" applyNumberFormat="1" applyFont="1" applyBorder="1" applyProtection="1">
      <alignment horizontal="center" vertical="center" shrinkToFit="1"/>
    </xf>
    <xf numFmtId="49" fontId="16" fillId="0" borderId="40" xfId="51" applyNumberFormat="1" applyFont="1" applyBorder="1" applyProtection="1">
      <alignment horizontal="center" vertical="center" shrinkToFit="1"/>
    </xf>
    <xf numFmtId="0" fontId="16" fillId="0" borderId="39" xfId="36" applyNumberFormat="1" applyFont="1" applyBorder="1" applyProtection="1">
      <alignment horizontal="left" wrapText="1"/>
    </xf>
    <xf numFmtId="0" fontId="16" fillId="0" borderId="40" xfId="53" applyNumberFormat="1" applyFont="1" applyBorder="1" applyProtection="1">
      <alignment horizontal="center" shrinkToFit="1"/>
    </xf>
    <xf numFmtId="49" fontId="16" fillId="0" borderId="35" xfId="38" applyNumberFormat="1" applyFont="1" applyBorder="1" applyProtection="1">
      <alignment horizontal="center"/>
    </xf>
    <xf numFmtId="4" fontId="16" fillId="0" borderId="23" xfId="39" applyNumberFormat="1" applyFont="1" applyBorder="1" applyProtection="1">
      <alignment horizontal="right" shrinkToFit="1"/>
    </xf>
    <xf numFmtId="0" fontId="16" fillId="0" borderId="38" xfId="40" applyNumberFormat="1" applyFont="1" applyBorder="1" applyProtection="1">
      <alignment horizontal="left" wrapText="1"/>
    </xf>
    <xf numFmtId="0" fontId="16" fillId="0" borderId="37" xfId="53" applyNumberFormat="1" applyFont="1" applyBorder="1" applyProtection="1">
      <alignment horizontal="center" shrinkToFit="1"/>
    </xf>
    <xf numFmtId="49" fontId="16" fillId="0" borderId="34" xfId="42" applyNumberFormat="1" applyFont="1" applyBorder="1" applyProtection="1">
      <alignment horizontal="center"/>
    </xf>
    <xf numFmtId="165" fontId="16" fillId="0" borderId="20" xfId="57" applyNumberFormat="1" applyFont="1" applyProtection="1">
      <alignment horizontal="right" shrinkToFit="1"/>
    </xf>
    <xf numFmtId="0" fontId="16" fillId="0" borderId="39" xfId="59" applyNumberFormat="1" applyFont="1" applyBorder="1" applyProtection="1">
      <alignment horizontal="left" wrapText="1"/>
    </xf>
    <xf numFmtId="49" fontId="16" fillId="0" borderId="35" xfId="61" applyNumberFormat="1" applyFont="1" applyBorder="1" applyProtection="1">
      <alignment horizontal="center" wrapText="1"/>
    </xf>
    <xf numFmtId="49" fontId="16" fillId="0" borderId="23" xfId="61" applyNumberFormat="1" applyFont="1" applyProtection="1">
      <alignment horizontal="center" wrapText="1"/>
    </xf>
    <xf numFmtId="4" fontId="16" fillId="0" borderId="23" xfId="62" applyNumberFormat="1" applyFont="1" applyProtection="1">
      <alignment horizontal="right" wrapText="1"/>
    </xf>
    <xf numFmtId="0" fontId="13" fillId="0" borderId="0" xfId="0" applyFont="1" applyAlignment="1" applyProtection="1">
      <alignment horizontal="center" wrapText="1"/>
      <protection locked="0"/>
    </xf>
    <xf numFmtId="0" fontId="16" fillId="0" borderId="46" xfId="29" applyNumberFormat="1" applyFont="1" applyBorder="1" applyAlignment="1" applyProtection="1">
      <alignment horizontal="center" vertical="top" wrapText="1"/>
    </xf>
    <xf numFmtId="0" fontId="16" fillId="0" borderId="47" xfId="29" applyNumberFormat="1" applyFont="1" applyBorder="1" applyAlignment="1" applyProtection="1">
      <alignment horizontal="center" vertical="top" wrapText="1"/>
    </xf>
    <xf numFmtId="0" fontId="16" fillId="0" borderId="41" xfId="29" applyNumberFormat="1" applyFont="1" applyBorder="1" applyAlignment="1" applyProtection="1">
      <alignment horizontal="center" vertical="top" wrapText="1"/>
    </xf>
    <xf numFmtId="49" fontId="16" fillId="0" borderId="42" xfId="30" applyNumberFormat="1" applyFont="1" applyBorder="1" applyAlignment="1" applyProtection="1">
      <alignment horizontal="center" vertical="top" wrapText="1"/>
    </xf>
    <xf numFmtId="49" fontId="16" fillId="0" borderId="45" xfId="30" applyNumberFormat="1" applyFont="1" applyBorder="1" applyAlignment="1" applyProtection="1">
      <alignment horizontal="center" vertical="top" wrapText="1"/>
    </xf>
    <xf numFmtId="0" fontId="16" fillId="0" borderId="43" xfId="29" applyNumberFormat="1" applyFont="1" applyBorder="1" applyAlignment="1" applyProtection="1">
      <alignment horizontal="center" vertical="top" wrapText="1"/>
    </xf>
    <xf numFmtId="0" fontId="16" fillId="0" borderId="44" xfId="29" applyNumberFormat="1" applyFont="1" applyBorder="1" applyAlignment="1" applyProtection="1">
      <alignment horizontal="center" vertical="top" wrapText="1"/>
    </xf>
    <xf numFmtId="0" fontId="17" fillId="0" borderId="0" xfId="0" applyFont="1" applyAlignment="1" applyProtection="1"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7" fillId="0" borderId="1" xfId="0" applyFont="1" applyBorder="1" applyAlignmen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zoomScaleSheetLayoutView="100" workbookViewId="0">
      <selection activeCell="A6" sqref="A6:F8"/>
    </sheetView>
  </sheetViews>
  <sheetFormatPr defaultRowHeight="15" x14ac:dyDescent="0.25"/>
  <cols>
    <col min="1" max="1" width="50.7109375" style="1" customWidth="1"/>
    <col min="2" max="2" width="6.7109375" style="1" customWidth="1"/>
    <col min="3" max="3" width="7.85546875" style="1" customWidth="1"/>
    <col min="4" max="4" width="12.140625" style="1" customWidth="1"/>
    <col min="5" max="5" width="8" style="1" customWidth="1"/>
    <col min="6" max="6" width="15.140625" style="1" customWidth="1"/>
    <col min="7" max="7" width="9.140625" style="1" hidden="1" customWidth="1"/>
    <col min="8" max="16384" width="9.140625" style="1"/>
  </cols>
  <sheetData>
    <row r="1" spans="1:7" ht="18.75" x14ac:dyDescent="0.3">
      <c r="D1" s="40" t="s">
        <v>131</v>
      </c>
      <c r="E1" s="40"/>
      <c r="F1" s="40"/>
    </row>
    <row r="2" spans="1:7" ht="57.75" customHeight="1" x14ac:dyDescent="0.3">
      <c r="D2" s="41" t="s">
        <v>129</v>
      </c>
      <c r="E2" s="41"/>
      <c r="F2" s="41"/>
    </row>
    <row r="3" spans="1:7" ht="18.75" x14ac:dyDescent="0.3">
      <c r="D3" s="42" t="s">
        <v>132</v>
      </c>
      <c r="E3" s="42"/>
      <c r="F3" s="42"/>
    </row>
    <row r="6" spans="1:7" ht="15" customHeight="1" x14ac:dyDescent="0.25">
      <c r="A6" s="32" t="s">
        <v>130</v>
      </c>
      <c r="B6" s="32"/>
      <c r="C6" s="32"/>
      <c r="D6" s="32"/>
      <c r="E6" s="32"/>
      <c r="F6" s="32"/>
    </row>
    <row r="7" spans="1:7" x14ac:dyDescent="0.25">
      <c r="A7" s="32"/>
      <c r="B7" s="32"/>
      <c r="C7" s="32"/>
      <c r="D7" s="32"/>
      <c r="E7" s="32"/>
      <c r="F7" s="32"/>
    </row>
    <row r="8" spans="1:7" ht="14.1" customHeight="1" x14ac:dyDescent="0.25">
      <c r="A8" s="32"/>
      <c r="B8" s="32"/>
      <c r="C8" s="32"/>
      <c r="D8" s="32"/>
      <c r="E8" s="32"/>
      <c r="F8" s="32"/>
      <c r="G8" s="2"/>
    </row>
    <row r="9" spans="1:7" ht="14.1" customHeight="1" thickBot="1" x14ac:dyDescent="0.3">
      <c r="A9" s="11"/>
      <c r="B9" s="11"/>
      <c r="C9" s="11"/>
      <c r="D9" s="11"/>
      <c r="E9" s="11"/>
      <c r="F9" s="12" t="s">
        <v>128</v>
      </c>
      <c r="G9" s="2"/>
    </row>
    <row r="10" spans="1:7" ht="12" customHeight="1" thickBot="1" x14ac:dyDescent="0.3">
      <c r="A10" s="38" t="s">
        <v>0</v>
      </c>
      <c r="B10" s="33" t="s">
        <v>8</v>
      </c>
      <c r="C10" s="34"/>
      <c r="D10" s="34"/>
      <c r="E10" s="35"/>
      <c r="F10" s="36" t="s">
        <v>127</v>
      </c>
      <c r="G10" s="10"/>
    </row>
    <row r="11" spans="1:7" ht="12" customHeight="1" thickBot="1" x14ac:dyDescent="0.3">
      <c r="A11" s="39"/>
      <c r="B11" s="13" t="s">
        <v>50</v>
      </c>
      <c r="C11" s="14" t="s">
        <v>51</v>
      </c>
      <c r="D11" s="15" t="s">
        <v>52</v>
      </c>
      <c r="E11" s="15" t="s">
        <v>53</v>
      </c>
      <c r="F11" s="37"/>
      <c r="G11" s="9"/>
    </row>
    <row r="12" spans="1:7" ht="12" customHeight="1" x14ac:dyDescent="0.25">
      <c r="A12" s="16">
        <v>1</v>
      </c>
      <c r="B12" s="17">
        <v>2</v>
      </c>
      <c r="C12" s="18">
        <v>3</v>
      </c>
      <c r="D12" s="19" t="s">
        <v>1</v>
      </c>
      <c r="E12" s="19" t="s">
        <v>2</v>
      </c>
      <c r="F12" s="19" t="s">
        <v>3</v>
      </c>
      <c r="G12" s="9"/>
    </row>
    <row r="13" spans="1:7" ht="16.5" customHeight="1" x14ac:dyDescent="0.25">
      <c r="A13" s="20" t="s">
        <v>9</v>
      </c>
      <c r="B13" s="21">
        <v>718</v>
      </c>
      <c r="C13" s="22" t="s">
        <v>4</v>
      </c>
      <c r="D13" s="23"/>
      <c r="E13" s="23"/>
      <c r="F13" s="23">
        <f>34743170.9/1000</f>
        <v>34743.170899999997</v>
      </c>
      <c r="G13" s="4"/>
    </row>
    <row r="14" spans="1:7" ht="12" customHeight="1" x14ac:dyDescent="0.25">
      <c r="A14" s="24" t="s">
        <v>5</v>
      </c>
      <c r="B14" s="25">
        <v>718</v>
      </c>
      <c r="C14" s="26"/>
      <c r="D14" s="27"/>
      <c r="E14" s="27"/>
      <c r="F14" s="27"/>
      <c r="G14" s="4"/>
    </row>
    <row r="15" spans="1:7" x14ac:dyDescent="0.25">
      <c r="A15" s="28" t="s">
        <v>10</v>
      </c>
      <c r="B15" s="25">
        <v>718</v>
      </c>
      <c r="C15" s="29" t="s">
        <v>54</v>
      </c>
      <c r="D15" s="30" t="s">
        <v>69</v>
      </c>
      <c r="E15" s="30" t="s">
        <v>92</v>
      </c>
      <c r="F15" s="31">
        <f>1746105.87/1000</f>
        <v>1746.1058700000001</v>
      </c>
      <c r="G15" s="5"/>
    </row>
    <row r="16" spans="1:7" ht="45.75" x14ac:dyDescent="0.25">
      <c r="A16" s="28" t="s">
        <v>12</v>
      </c>
      <c r="B16" s="25">
        <v>718</v>
      </c>
      <c r="C16" s="29" t="s">
        <v>55</v>
      </c>
      <c r="D16" s="30" t="s">
        <v>69</v>
      </c>
      <c r="E16" s="30" t="s">
        <v>93</v>
      </c>
      <c r="F16" s="31">
        <f>1746105.87/1000</f>
        <v>1746.1058700000001</v>
      </c>
      <c r="G16" s="5"/>
    </row>
    <row r="17" spans="1:7" ht="23.25" x14ac:dyDescent="0.25">
      <c r="A17" s="28" t="s">
        <v>13</v>
      </c>
      <c r="B17" s="25">
        <v>718</v>
      </c>
      <c r="C17" s="29" t="s">
        <v>54</v>
      </c>
      <c r="D17" s="30" t="s">
        <v>69</v>
      </c>
      <c r="E17" s="30" t="s">
        <v>94</v>
      </c>
      <c r="F17" s="31">
        <f>1746105.87/1000</f>
        <v>1746.1058700000001</v>
      </c>
      <c r="G17" s="5"/>
    </row>
    <row r="18" spans="1:7" x14ac:dyDescent="0.25">
      <c r="A18" s="28" t="s">
        <v>14</v>
      </c>
      <c r="B18" s="25">
        <v>718</v>
      </c>
      <c r="C18" s="29" t="s">
        <v>54</v>
      </c>
      <c r="D18" s="30" t="s">
        <v>69</v>
      </c>
      <c r="E18" s="30" t="s">
        <v>95</v>
      </c>
      <c r="F18" s="31">
        <f>1375674.96/1000</f>
        <v>1375.6749600000001</v>
      </c>
      <c r="G18" s="5"/>
    </row>
    <row r="19" spans="1:7" ht="34.5" x14ac:dyDescent="0.25">
      <c r="A19" s="28" t="s">
        <v>15</v>
      </c>
      <c r="B19" s="25">
        <v>718</v>
      </c>
      <c r="C19" s="29" t="s">
        <v>54</v>
      </c>
      <c r="D19" s="30" t="s">
        <v>69</v>
      </c>
      <c r="E19" s="30" t="s">
        <v>96</v>
      </c>
      <c r="F19" s="31">
        <f>370430.91/1000</f>
        <v>370.43090999999998</v>
      </c>
      <c r="G19" s="5"/>
    </row>
    <row r="20" spans="1:7" x14ac:dyDescent="0.25">
      <c r="A20" s="28" t="s">
        <v>10</v>
      </c>
      <c r="B20" s="25">
        <v>718</v>
      </c>
      <c r="C20" s="29" t="s">
        <v>56</v>
      </c>
      <c r="D20" s="30" t="s">
        <v>69</v>
      </c>
      <c r="E20" s="30" t="s">
        <v>97</v>
      </c>
      <c r="F20" s="31">
        <f>13916872.59/1000</f>
        <v>13916.872589999999</v>
      </c>
      <c r="G20" s="5"/>
    </row>
    <row r="21" spans="1:7" ht="45.75" x14ac:dyDescent="0.25">
      <c r="A21" s="28" t="s">
        <v>12</v>
      </c>
      <c r="B21" s="25">
        <v>718</v>
      </c>
      <c r="C21" s="29" t="s">
        <v>56</v>
      </c>
      <c r="D21" s="30" t="s">
        <v>69</v>
      </c>
      <c r="E21" s="30" t="s">
        <v>98</v>
      </c>
      <c r="F21" s="31">
        <f>12172724.32/1000</f>
        <v>12172.724320000001</v>
      </c>
      <c r="G21" s="5"/>
    </row>
    <row r="22" spans="1:7" ht="23.25" x14ac:dyDescent="0.25">
      <c r="A22" s="28" t="s">
        <v>13</v>
      </c>
      <c r="B22" s="25">
        <v>718</v>
      </c>
      <c r="C22" s="29" t="s">
        <v>56</v>
      </c>
      <c r="D22" s="30" t="s">
        <v>69</v>
      </c>
      <c r="E22" s="30" t="s">
        <v>94</v>
      </c>
      <c r="F22" s="31">
        <f>12172724.32/1000</f>
        <v>12172.724320000001</v>
      </c>
      <c r="G22" s="5"/>
    </row>
    <row r="23" spans="1:7" x14ac:dyDescent="0.25">
      <c r="A23" s="28" t="s">
        <v>14</v>
      </c>
      <c r="B23" s="25">
        <v>718</v>
      </c>
      <c r="C23" s="29" t="s">
        <v>56</v>
      </c>
      <c r="D23" s="30" t="s">
        <v>69</v>
      </c>
      <c r="E23" s="30" t="s">
        <v>95</v>
      </c>
      <c r="F23" s="31">
        <f>9366900.92/1000</f>
        <v>9366.90092</v>
      </c>
      <c r="G23" s="5"/>
    </row>
    <row r="24" spans="1:7" ht="34.5" x14ac:dyDescent="0.25">
      <c r="A24" s="28" t="s">
        <v>15</v>
      </c>
      <c r="B24" s="25">
        <v>718</v>
      </c>
      <c r="C24" s="29" t="s">
        <v>56</v>
      </c>
      <c r="D24" s="30" t="s">
        <v>69</v>
      </c>
      <c r="E24" s="30" t="s">
        <v>96</v>
      </c>
      <c r="F24" s="31">
        <f>2805823.4/1000</f>
        <v>2805.8233999999998</v>
      </c>
      <c r="G24" s="5"/>
    </row>
    <row r="25" spans="1:7" ht="23.25" x14ac:dyDescent="0.25">
      <c r="A25" s="28" t="s">
        <v>16</v>
      </c>
      <c r="B25" s="25">
        <v>718</v>
      </c>
      <c r="C25" s="29" t="s">
        <v>56</v>
      </c>
      <c r="D25" s="30" t="s">
        <v>69</v>
      </c>
      <c r="E25" s="30" t="s">
        <v>99</v>
      </c>
      <c r="F25" s="31">
        <f>1661881.27/1000</f>
        <v>1661.8812700000001</v>
      </c>
      <c r="G25" s="5"/>
    </row>
    <row r="26" spans="1:7" ht="23.25" x14ac:dyDescent="0.25">
      <c r="A26" s="28" t="s">
        <v>17</v>
      </c>
      <c r="B26" s="25">
        <v>718</v>
      </c>
      <c r="C26" s="29" t="s">
        <v>56</v>
      </c>
      <c r="D26" s="30" t="s">
        <v>69</v>
      </c>
      <c r="E26" s="30" t="s">
        <v>100</v>
      </c>
      <c r="F26" s="31">
        <f>1661881.27/1000</f>
        <v>1661.8812700000001</v>
      </c>
      <c r="G26" s="5"/>
    </row>
    <row r="27" spans="1:7" x14ac:dyDescent="0.25">
      <c r="A27" s="28" t="s">
        <v>18</v>
      </c>
      <c r="B27" s="25">
        <v>718</v>
      </c>
      <c r="C27" s="29" t="s">
        <v>56</v>
      </c>
      <c r="D27" s="30" t="s">
        <v>69</v>
      </c>
      <c r="E27" s="30" t="s">
        <v>101</v>
      </c>
      <c r="F27" s="31">
        <f>1240849.45/1000</f>
        <v>1240.8494499999999</v>
      </c>
      <c r="G27" s="5"/>
    </row>
    <row r="28" spans="1:7" x14ac:dyDescent="0.25">
      <c r="A28" s="28" t="s">
        <v>19</v>
      </c>
      <c r="B28" s="25">
        <v>718</v>
      </c>
      <c r="C28" s="29" t="s">
        <v>56</v>
      </c>
      <c r="D28" s="30" t="s">
        <v>69</v>
      </c>
      <c r="E28" s="30" t="s">
        <v>102</v>
      </c>
      <c r="F28" s="31">
        <f>421031.82/1000</f>
        <v>421.03181999999998</v>
      </c>
      <c r="G28" s="5"/>
    </row>
    <row r="29" spans="1:7" x14ac:dyDescent="0.25">
      <c r="A29" s="28" t="s">
        <v>20</v>
      </c>
      <c r="B29" s="25">
        <v>718</v>
      </c>
      <c r="C29" s="29" t="s">
        <v>56</v>
      </c>
      <c r="D29" s="30" t="s">
        <v>69</v>
      </c>
      <c r="E29" s="30" t="s">
        <v>103</v>
      </c>
      <c r="F29" s="31">
        <f>82267/1000</f>
        <v>82.266999999999996</v>
      </c>
      <c r="G29" s="5"/>
    </row>
    <row r="30" spans="1:7" x14ac:dyDescent="0.25">
      <c r="A30" s="28" t="s">
        <v>21</v>
      </c>
      <c r="B30" s="25">
        <v>718</v>
      </c>
      <c r="C30" s="29" t="s">
        <v>56</v>
      </c>
      <c r="D30" s="30" t="s">
        <v>69</v>
      </c>
      <c r="E30" s="30" t="s">
        <v>104</v>
      </c>
      <c r="F30" s="31">
        <f>23400/1000</f>
        <v>23.4</v>
      </c>
      <c r="G30" s="5"/>
    </row>
    <row r="31" spans="1:7" ht="23.25" x14ac:dyDescent="0.25">
      <c r="A31" s="28" t="s">
        <v>22</v>
      </c>
      <c r="B31" s="25">
        <v>718</v>
      </c>
      <c r="C31" s="29" t="s">
        <v>56</v>
      </c>
      <c r="D31" s="30" t="s">
        <v>69</v>
      </c>
      <c r="E31" s="30" t="s">
        <v>105</v>
      </c>
      <c r="F31" s="31">
        <f>23400/1000</f>
        <v>23.4</v>
      </c>
      <c r="G31" s="5"/>
    </row>
    <row r="32" spans="1:7" x14ac:dyDescent="0.25">
      <c r="A32" s="28" t="s">
        <v>23</v>
      </c>
      <c r="B32" s="25">
        <v>718</v>
      </c>
      <c r="C32" s="29" t="s">
        <v>56</v>
      </c>
      <c r="D32" s="30" t="s">
        <v>69</v>
      </c>
      <c r="E32" s="30" t="s">
        <v>106</v>
      </c>
      <c r="F32" s="31">
        <f>58867/1000</f>
        <v>58.866999999999997</v>
      </c>
      <c r="G32" s="5"/>
    </row>
    <row r="33" spans="1:7" x14ac:dyDescent="0.25">
      <c r="A33" s="28" t="s">
        <v>24</v>
      </c>
      <c r="B33" s="25">
        <v>718</v>
      </c>
      <c r="C33" s="29" t="s">
        <v>56</v>
      </c>
      <c r="D33" s="30" t="s">
        <v>69</v>
      </c>
      <c r="E33" s="30" t="s">
        <v>107</v>
      </c>
      <c r="F33" s="31">
        <f>4751/1000</f>
        <v>4.7510000000000003</v>
      </c>
      <c r="G33" s="5"/>
    </row>
    <row r="34" spans="1:7" x14ac:dyDescent="0.25">
      <c r="A34" s="28" t="s">
        <v>25</v>
      </c>
      <c r="B34" s="25">
        <v>718</v>
      </c>
      <c r="C34" s="29" t="s">
        <v>56</v>
      </c>
      <c r="D34" s="30" t="s">
        <v>69</v>
      </c>
      <c r="E34" s="30" t="s">
        <v>108</v>
      </c>
      <c r="F34" s="31">
        <f>54116/1000</f>
        <v>54.116</v>
      </c>
      <c r="G34" s="5"/>
    </row>
    <row r="35" spans="1:7" ht="57" x14ac:dyDescent="0.25">
      <c r="A35" s="28" t="s">
        <v>26</v>
      </c>
      <c r="B35" s="25">
        <v>718</v>
      </c>
      <c r="C35" s="29" t="s">
        <v>56</v>
      </c>
      <c r="D35" s="30" t="s">
        <v>70</v>
      </c>
      <c r="E35" s="30" t="s">
        <v>97</v>
      </c>
      <c r="F35" s="31">
        <f>700/1000</f>
        <v>0.7</v>
      </c>
      <c r="G35" s="5"/>
    </row>
    <row r="36" spans="1:7" ht="23.25" x14ac:dyDescent="0.25">
      <c r="A36" s="28" t="s">
        <v>16</v>
      </c>
      <c r="B36" s="25">
        <v>718</v>
      </c>
      <c r="C36" s="29" t="s">
        <v>56</v>
      </c>
      <c r="D36" s="30" t="s">
        <v>70</v>
      </c>
      <c r="E36" s="30" t="s">
        <v>109</v>
      </c>
      <c r="F36" s="31">
        <f>700/1000</f>
        <v>0.7</v>
      </c>
      <c r="G36" s="5"/>
    </row>
    <row r="37" spans="1:7" ht="23.25" x14ac:dyDescent="0.25">
      <c r="A37" s="28" t="s">
        <v>17</v>
      </c>
      <c r="B37" s="25">
        <v>718</v>
      </c>
      <c r="C37" s="29" t="s">
        <v>56</v>
      </c>
      <c r="D37" s="30" t="s">
        <v>70</v>
      </c>
      <c r="E37" s="30" t="s">
        <v>110</v>
      </c>
      <c r="F37" s="31">
        <f>700/1000</f>
        <v>0.7</v>
      </c>
      <c r="G37" s="5"/>
    </row>
    <row r="38" spans="1:7" x14ac:dyDescent="0.25">
      <c r="A38" s="28" t="s">
        <v>18</v>
      </c>
      <c r="B38" s="25">
        <v>718</v>
      </c>
      <c r="C38" s="29" t="s">
        <v>56</v>
      </c>
      <c r="D38" s="30" t="s">
        <v>70</v>
      </c>
      <c r="E38" s="30" t="s">
        <v>101</v>
      </c>
      <c r="F38" s="31">
        <f>700/1000</f>
        <v>0.7</v>
      </c>
      <c r="G38" s="5"/>
    </row>
    <row r="39" spans="1:7" x14ac:dyDescent="0.25">
      <c r="A39" s="28" t="s">
        <v>27</v>
      </c>
      <c r="B39" s="25">
        <v>718</v>
      </c>
      <c r="C39" s="29" t="s">
        <v>57</v>
      </c>
      <c r="D39" s="30" t="s">
        <v>71</v>
      </c>
      <c r="E39" s="30" t="s">
        <v>97</v>
      </c>
      <c r="F39" s="31" t="s">
        <v>6</v>
      </c>
      <c r="G39" s="5"/>
    </row>
    <row r="40" spans="1:7" x14ac:dyDescent="0.25">
      <c r="A40" s="28" t="s">
        <v>20</v>
      </c>
      <c r="B40" s="25">
        <v>718</v>
      </c>
      <c r="C40" s="29" t="s">
        <v>57</v>
      </c>
      <c r="D40" s="30" t="s">
        <v>71</v>
      </c>
      <c r="E40" s="30" t="s">
        <v>103</v>
      </c>
      <c r="F40" s="31" t="s">
        <v>6</v>
      </c>
      <c r="G40" s="5"/>
    </row>
    <row r="41" spans="1:7" x14ac:dyDescent="0.25">
      <c r="A41" s="28" t="s">
        <v>28</v>
      </c>
      <c r="B41" s="25">
        <v>718</v>
      </c>
      <c r="C41" s="29" t="s">
        <v>57</v>
      </c>
      <c r="D41" s="30" t="s">
        <v>71</v>
      </c>
      <c r="E41" s="30" t="s">
        <v>111</v>
      </c>
      <c r="F41" s="31" t="s">
        <v>6</v>
      </c>
      <c r="G41" s="5"/>
    </row>
    <row r="42" spans="1:7" ht="23.25" x14ac:dyDescent="0.25">
      <c r="A42" s="28" t="s">
        <v>29</v>
      </c>
      <c r="B42" s="25">
        <v>718</v>
      </c>
      <c r="C42" s="29" t="s">
        <v>58</v>
      </c>
      <c r="D42" s="30" t="s">
        <v>72</v>
      </c>
      <c r="E42" s="30" t="s">
        <v>97</v>
      </c>
      <c r="F42" s="31">
        <f>6054150.55/1000</f>
        <v>6054.1505499999994</v>
      </c>
      <c r="G42" s="5"/>
    </row>
    <row r="43" spans="1:7" ht="45.75" x14ac:dyDescent="0.25">
      <c r="A43" s="28" t="s">
        <v>12</v>
      </c>
      <c r="B43" s="25">
        <v>718</v>
      </c>
      <c r="C43" s="29" t="s">
        <v>58</v>
      </c>
      <c r="D43" s="30" t="s">
        <v>72</v>
      </c>
      <c r="E43" s="30" t="s">
        <v>93</v>
      </c>
      <c r="F43" s="31">
        <f>4890936.48/1000</f>
        <v>4890.9364800000003</v>
      </c>
      <c r="G43" s="5"/>
    </row>
    <row r="44" spans="1:7" x14ac:dyDescent="0.25">
      <c r="A44" s="28" t="s">
        <v>30</v>
      </c>
      <c r="B44" s="25">
        <v>718</v>
      </c>
      <c r="C44" s="29" t="s">
        <v>58</v>
      </c>
      <c r="D44" s="30" t="s">
        <v>72</v>
      </c>
      <c r="E44" s="30" t="s">
        <v>112</v>
      </c>
      <c r="F44" s="31">
        <f>4890936.48/1000</f>
        <v>4890.9364800000003</v>
      </c>
      <c r="G44" s="5"/>
    </row>
    <row r="45" spans="1:7" x14ac:dyDescent="0.25">
      <c r="A45" s="28" t="s">
        <v>31</v>
      </c>
      <c r="B45" s="25">
        <v>718</v>
      </c>
      <c r="C45" s="29" t="s">
        <v>58</v>
      </c>
      <c r="D45" s="30" t="s">
        <v>72</v>
      </c>
      <c r="E45" s="30" t="s">
        <v>113</v>
      </c>
      <c r="F45" s="31">
        <f>3762412.01/1000</f>
        <v>3762.4120099999996</v>
      </c>
      <c r="G45" s="5"/>
    </row>
    <row r="46" spans="1:7" ht="23.25" x14ac:dyDescent="0.25">
      <c r="A46" s="28" t="s">
        <v>32</v>
      </c>
      <c r="B46" s="25">
        <v>718</v>
      </c>
      <c r="C46" s="29" t="s">
        <v>58</v>
      </c>
      <c r="D46" s="30" t="s">
        <v>72</v>
      </c>
      <c r="E46" s="30" t="s">
        <v>114</v>
      </c>
      <c r="F46" s="31">
        <f>1128524.47/1000</f>
        <v>1128.5244700000001</v>
      </c>
      <c r="G46" s="5"/>
    </row>
    <row r="47" spans="1:7" ht="23.25" x14ac:dyDescent="0.25">
      <c r="A47" s="28" t="s">
        <v>16</v>
      </c>
      <c r="B47" s="25">
        <v>718</v>
      </c>
      <c r="C47" s="29" t="s">
        <v>58</v>
      </c>
      <c r="D47" s="30" t="s">
        <v>72</v>
      </c>
      <c r="E47" s="30" t="s">
        <v>11</v>
      </c>
      <c r="F47" s="31">
        <f>1149553.07/1000</f>
        <v>1149.5530700000002</v>
      </c>
      <c r="G47" s="5"/>
    </row>
    <row r="48" spans="1:7" ht="23.25" x14ac:dyDescent="0.25">
      <c r="A48" s="28" t="s">
        <v>17</v>
      </c>
      <c r="B48" s="25">
        <v>718</v>
      </c>
      <c r="C48" s="29" t="s">
        <v>58</v>
      </c>
      <c r="D48" s="30" t="s">
        <v>72</v>
      </c>
      <c r="E48" s="30" t="s">
        <v>115</v>
      </c>
      <c r="F48" s="31">
        <f>1149553.07/1000</f>
        <v>1149.5530700000002</v>
      </c>
      <c r="G48" s="5"/>
    </row>
    <row r="49" spans="1:7" x14ac:dyDescent="0.25">
      <c r="A49" s="28" t="s">
        <v>18</v>
      </c>
      <c r="B49" s="25">
        <v>718</v>
      </c>
      <c r="C49" s="29" t="s">
        <v>58</v>
      </c>
      <c r="D49" s="30" t="s">
        <v>72</v>
      </c>
      <c r="E49" s="30" t="s">
        <v>101</v>
      </c>
      <c r="F49" s="31">
        <f>1149553.07/1000</f>
        <v>1149.5530700000002</v>
      </c>
      <c r="G49" s="5"/>
    </row>
    <row r="50" spans="1:7" x14ac:dyDescent="0.25">
      <c r="A50" s="28" t="s">
        <v>20</v>
      </c>
      <c r="B50" s="25">
        <v>718</v>
      </c>
      <c r="C50" s="29" t="s">
        <v>58</v>
      </c>
      <c r="D50" s="30" t="s">
        <v>72</v>
      </c>
      <c r="E50" s="30" t="s">
        <v>103</v>
      </c>
      <c r="F50" s="31">
        <f>13661/1000</f>
        <v>13.661</v>
      </c>
      <c r="G50" s="5"/>
    </row>
    <row r="51" spans="1:7" x14ac:dyDescent="0.25">
      <c r="A51" s="28" t="s">
        <v>23</v>
      </c>
      <c r="B51" s="25">
        <v>718</v>
      </c>
      <c r="C51" s="29" t="s">
        <v>58</v>
      </c>
      <c r="D51" s="30" t="s">
        <v>72</v>
      </c>
      <c r="E51" s="30" t="s">
        <v>116</v>
      </c>
      <c r="F51" s="31">
        <f>13661/1000</f>
        <v>13.661</v>
      </c>
      <c r="G51" s="5"/>
    </row>
    <row r="52" spans="1:7" x14ac:dyDescent="0.25">
      <c r="A52" s="28" t="s">
        <v>24</v>
      </c>
      <c r="B52" s="25">
        <v>718</v>
      </c>
      <c r="C52" s="29" t="s">
        <v>58</v>
      </c>
      <c r="D52" s="30" t="s">
        <v>72</v>
      </c>
      <c r="E52" s="30" t="s">
        <v>107</v>
      </c>
      <c r="F52" s="31">
        <f>13661/1000</f>
        <v>13.661</v>
      </c>
      <c r="G52" s="5"/>
    </row>
    <row r="53" spans="1:7" x14ac:dyDescent="0.25">
      <c r="A53" s="28" t="s">
        <v>33</v>
      </c>
      <c r="B53" s="25">
        <v>718</v>
      </c>
      <c r="C53" s="29" t="s">
        <v>58</v>
      </c>
      <c r="D53" s="30" t="s">
        <v>73</v>
      </c>
      <c r="E53" s="30" t="s">
        <v>97</v>
      </c>
      <c r="F53" s="31">
        <f>24915.59/1000</f>
        <v>24.915590000000002</v>
      </c>
      <c r="G53" s="5"/>
    </row>
    <row r="54" spans="1:7" ht="23.25" x14ac:dyDescent="0.25">
      <c r="A54" s="28" t="s">
        <v>16</v>
      </c>
      <c r="B54" s="25">
        <v>718</v>
      </c>
      <c r="C54" s="29" t="s">
        <v>58</v>
      </c>
      <c r="D54" s="30" t="s">
        <v>74</v>
      </c>
      <c r="E54" s="30" t="s">
        <v>99</v>
      </c>
      <c r="F54" s="31">
        <f>24915.59/1000</f>
        <v>24.915590000000002</v>
      </c>
      <c r="G54" s="5"/>
    </row>
    <row r="55" spans="1:7" ht="23.25" x14ac:dyDescent="0.25">
      <c r="A55" s="28" t="s">
        <v>17</v>
      </c>
      <c r="B55" s="25">
        <v>718</v>
      </c>
      <c r="C55" s="29" t="s">
        <v>58</v>
      </c>
      <c r="D55" s="30" t="s">
        <v>74</v>
      </c>
      <c r="E55" s="30" t="s">
        <v>115</v>
      </c>
      <c r="F55" s="31">
        <f>24915.59/1000</f>
        <v>24.915590000000002</v>
      </c>
      <c r="G55" s="5"/>
    </row>
    <row r="56" spans="1:7" x14ac:dyDescent="0.25">
      <c r="A56" s="28" t="s">
        <v>18</v>
      </c>
      <c r="B56" s="25">
        <v>718</v>
      </c>
      <c r="C56" s="29" t="s">
        <v>58</v>
      </c>
      <c r="D56" s="30" t="s">
        <v>74</v>
      </c>
      <c r="E56" s="30" t="s">
        <v>101</v>
      </c>
      <c r="F56" s="31">
        <f>23715/1000</f>
        <v>23.715</v>
      </c>
      <c r="G56" s="5"/>
    </row>
    <row r="57" spans="1:7" x14ac:dyDescent="0.25">
      <c r="A57" s="28" t="s">
        <v>19</v>
      </c>
      <c r="B57" s="25">
        <v>718</v>
      </c>
      <c r="C57" s="29" t="s">
        <v>58</v>
      </c>
      <c r="D57" s="30" t="s">
        <v>74</v>
      </c>
      <c r="E57" s="30" t="s">
        <v>102</v>
      </c>
      <c r="F57" s="31">
        <f>1200.59/1000</f>
        <v>1.2005899999999998</v>
      </c>
      <c r="G57" s="5"/>
    </row>
    <row r="58" spans="1:7" ht="23.25" x14ac:dyDescent="0.25">
      <c r="A58" s="28" t="s">
        <v>34</v>
      </c>
      <c r="B58" s="25">
        <v>718</v>
      </c>
      <c r="C58" s="29" t="s">
        <v>59</v>
      </c>
      <c r="D58" s="30" t="s">
        <v>75</v>
      </c>
      <c r="E58" s="30" t="s">
        <v>97</v>
      </c>
      <c r="F58" s="31">
        <f>250000/1000</f>
        <v>250</v>
      </c>
      <c r="G58" s="5"/>
    </row>
    <row r="59" spans="1:7" ht="45.75" x14ac:dyDescent="0.25">
      <c r="A59" s="28" t="s">
        <v>12</v>
      </c>
      <c r="B59" s="25">
        <v>718</v>
      </c>
      <c r="C59" s="29" t="s">
        <v>59</v>
      </c>
      <c r="D59" s="30" t="s">
        <v>75</v>
      </c>
      <c r="E59" s="30" t="s">
        <v>93</v>
      </c>
      <c r="F59" s="31">
        <f>250000/1000</f>
        <v>250</v>
      </c>
      <c r="G59" s="5"/>
    </row>
    <row r="60" spans="1:7" ht="23.25" x14ac:dyDescent="0.25">
      <c r="A60" s="28" t="s">
        <v>13</v>
      </c>
      <c r="B60" s="25">
        <v>718</v>
      </c>
      <c r="C60" s="29" t="s">
        <v>59</v>
      </c>
      <c r="D60" s="30" t="s">
        <v>75</v>
      </c>
      <c r="E60" s="30" t="s">
        <v>94</v>
      </c>
      <c r="F60" s="31">
        <f>250000/1000</f>
        <v>250</v>
      </c>
      <c r="G60" s="5"/>
    </row>
    <row r="61" spans="1:7" x14ac:dyDescent="0.25">
      <c r="A61" s="28" t="s">
        <v>14</v>
      </c>
      <c r="B61" s="25">
        <v>718</v>
      </c>
      <c r="C61" s="29" t="s">
        <v>59</v>
      </c>
      <c r="D61" s="30" t="s">
        <v>75</v>
      </c>
      <c r="E61" s="30" t="s">
        <v>95</v>
      </c>
      <c r="F61" s="31">
        <f>192574.26/1000</f>
        <v>192.57426000000001</v>
      </c>
      <c r="G61" s="5"/>
    </row>
    <row r="62" spans="1:7" ht="34.5" x14ac:dyDescent="0.25">
      <c r="A62" s="28" t="s">
        <v>15</v>
      </c>
      <c r="B62" s="25">
        <v>718</v>
      </c>
      <c r="C62" s="29" t="s">
        <v>59</v>
      </c>
      <c r="D62" s="30" t="s">
        <v>75</v>
      </c>
      <c r="E62" s="30" t="s">
        <v>96</v>
      </c>
      <c r="F62" s="31">
        <f>57425.74/1000</f>
        <v>57.425739999999998</v>
      </c>
      <c r="G62" s="5"/>
    </row>
    <row r="63" spans="1:7" x14ac:dyDescent="0.25">
      <c r="A63" s="28" t="s">
        <v>33</v>
      </c>
      <c r="B63" s="25">
        <v>718</v>
      </c>
      <c r="C63" s="29" t="s">
        <v>60</v>
      </c>
      <c r="D63" s="30" t="s">
        <v>73</v>
      </c>
      <c r="E63" s="30" t="s">
        <v>97</v>
      </c>
      <c r="F63" s="31">
        <f>236652.02/1000</f>
        <v>236.65201999999999</v>
      </c>
      <c r="G63" s="5"/>
    </row>
    <row r="64" spans="1:7" ht="23.25" x14ac:dyDescent="0.25">
      <c r="A64" s="28" t="s">
        <v>16</v>
      </c>
      <c r="B64" s="25">
        <v>718</v>
      </c>
      <c r="C64" s="29" t="s">
        <v>60</v>
      </c>
      <c r="D64" s="30" t="s">
        <v>73</v>
      </c>
      <c r="E64" s="30" t="s">
        <v>99</v>
      </c>
      <c r="F64" s="31">
        <f>236652.02/1000</f>
        <v>236.65201999999999</v>
      </c>
      <c r="G64" s="5"/>
    </row>
    <row r="65" spans="1:7" ht="23.25" x14ac:dyDescent="0.25">
      <c r="A65" s="28" t="s">
        <v>17</v>
      </c>
      <c r="B65" s="25">
        <v>718</v>
      </c>
      <c r="C65" s="29" t="s">
        <v>60</v>
      </c>
      <c r="D65" s="30" t="s">
        <v>73</v>
      </c>
      <c r="E65" s="30" t="s">
        <v>115</v>
      </c>
      <c r="F65" s="31">
        <f>236652.02/1000</f>
        <v>236.65201999999999</v>
      </c>
      <c r="G65" s="5"/>
    </row>
    <row r="66" spans="1:7" x14ac:dyDescent="0.25">
      <c r="A66" s="28" t="s">
        <v>18</v>
      </c>
      <c r="B66" s="25">
        <v>718</v>
      </c>
      <c r="C66" s="29" t="s">
        <v>60</v>
      </c>
      <c r="D66" s="30" t="s">
        <v>73</v>
      </c>
      <c r="E66" s="30" t="s">
        <v>117</v>
      </c>
      <c r="F66" s="31">
        <f>223800/1000</f>
        <v>223.8</v>
      </c>
      <c r="G66" s="5"/>
    </row>
    <row r="67" spans="1:7" x14ac:dyDescent="0.25">
      <c r="A67" s="28" t="s">
        <v>19</v>
      </c>
      <c r="B67" s="25">
        <v>718</v>
      </c>
      <c r="C67" s="29" t="s">
        <v>60</v>
      </c>
      <c r="D67" s="30" t="s">
        <v>73</v>
      </c>
      <c r="E67" s="30" t="s">
        <v>102</v>
      </c>
      <c r="F67" s="31">
        <f>12852.02/1000</f>
        <v>12.85202</v>
      </c>
      <c r="G67" s="5"/>
    </row>
    <row r="68" spans="1:7" x14ac:dyDescent="0.25">
      <c r="A68" s="28" t="s">
        <v>35</v>
      </c>
      <c r="B68" s="25">
        <v>718</v>
      </c>
      <c r="C68" s="29" t="s">
        <v>61</v>
      </c>
      <c r="D68" s="30" t="s">
        <v>76</v>
      </c>
      <c r="E68" s="30" t="s">
        <v>97</v>
      </c>
      <c r="F68" s="31">
        <f>94819.9/1000</f>
        <v>94.81989999999999</v>
      </c>
      <c r="G68" s="5"/>
    </row>
    <row r="69" spans="1:7" ht="23.25" x14ac:dyDescent="0.25">
      <c r="A69" s="28" t="s">
        <v>16</v>
      </c>
      <c r="B69" s="25">
        <v>718</v>
      </c>
      <c r="C69" s="29" t="s">
        <v>61</v>
      </c>
      <c r="D69" s="30" t="s">
        <v>76</v>
      </c>
      <c r="E69" s="30" t="s">
        <v>99</v>
      </c>
      <c r="F69" s="31">
        <f>94819.9/1000</f>
        <v>94.81989999999999</v>
      </c>
      <c r="G69" s="5"/>
    </row>
    <row r="70" spans="1:7" ht="23.25" x14ac:dyDescent="0.25">
      <c r="A70" s="28" t="s">
        <v>17</v>
      </c>
      <c r="B70" s="25">
        <v>718</v>
      </c>
      <c r="C70" s="29" t="s">
        <v>61</v>
      </c>
      <c r="D70" s="30" t="s">
        <v>76</v>
      </c>
      <c r="E70" s="30" t="s">
        <v>115</v>
      </c>
      <c r="F70" s="31">
        <f>94819.9/1000</f>
        <v>94.81989999999999</v>
      </c>
      <c r="G70" s="5"/>
    </row>
    <row r="71" spans="1:7" x14ac:dyDescent="0.25">
      <c r="A71" s="28" t="s">
        <v>18</v>
      </c>
      <c r="B71" s="25">
        <v>718</v>
      </c>
      <c r="C71" s="29" t="s">
        <v>61</v>
      </c>
      <c r="D71" s="30" t="s">
        <v>76</v>
      </c>
      <c r="E71" s="30" t="s">
        <v>101</v>
      </c>
      <c r="F71" s="31">
        <f>94819.9/1000</f>
        <v>94.81989999999999</v>
      </c>
      <c r="G71" s="5"/>
    </row>
    <row r="72" spans="1:7" x14ac:dyDescent="0.25">
      <c r="A72" s="28" t="s">
        <v>35</v>
      </c>
      <c r="B72" s="25">
        <v>718</v>
      </c>
      <c r="C72" s="29" t="s">
        <v>62</v>
      </c>
      <c r="D72" s="30" t="s">
        <v>77</v>
      </c>
      <c r="E72" s="30" t="s">
        <v>92</v>
      </c>
      <c r="F72" s="31">
        <f>183827.9/1000</f>
        <v>183.8279</v>
      </c>
      <c r="G72" s="5"/>
    </row>
    <row r="73" spans="1:7" ht="23.25" x14ac:dyDescent="0.25">
      <c r="A73" s="28" t="s">
        <v>16</v>
      </c>
      <c r="B73" s="25">
        <v>718</v>
      </c>
      <c r="C73" s="29" t="s">
        <v>62</v>
      </c>
      <c r="D73" s="30" t="s">
        <v>77</v>
      </c>
      <c r="E73" s="30" t="s">
        <v>99</v>
      </c>
      <c r="F73" s="31">
        <f>183827.9/1000</f>
        <v>183.8279</v>
      </c>
      <c r="G73" s="5"/>
    </row>
    <row r="74" spans="1:7" ht="23.25" x14ac:dyDescent="0.25">
      <c r="A74" s="28" t="s">
        <v>17</v>
      </c>
      <c r="B74" s="25">
        <v>718</v>
      </c>
      <c r="C74" s="29" t="s">
        <v>62</v>
      </c>
      <c r="D74" s="30" t="s">
        <v>77</v>
      </c>
      <c r="E74" s="30" t="s">
        <v>115</v>
      </c>
      <c r="F74" s="31">
        <f>183827.9/1000</f>
        <v>183.8279</v>
      </c>
      <c r="G74" s="5"/>
    </row>
    <row r="75" spans="1:7" x14ac:dyDescent="0.25">
      <c r="A75" s="28" t="s">
        <v>18</v>
      </c>
      <c r="B75" s="25">
        <v>718</v>
      </c>
      <c r="C75" s="29" t="s">
        <v>62</v>
      </c>
      <c r="D75" s="30" t="s">
        <v>77</v>
      </c>
      <c r="E75" s="30" t="s">
        <v>101</v>
      </c>
      <c r="F75" s="31">
        <f>183827.9/1000</f>
        <v>183.8279</v>
      </c>
      <c r="G75" s="5"/>
    </row>
    <row r="76" spans="1:7" ht="45.75" x14ac:dyDescent="0.25">
      <c r="A76" s="28" t="s">
        <v>36</v>
      </c>
      <c r="B76" s="25">
        <v>718</v>
      </c>
      <c r="C76" s="29" t="s">
        <v>62</v>
      </c>
      <c r="D76" s="30" t="s">
        <v>78</v>
      </c>
      <c r="E76" s="30" t="s">
        <v>97</v>
      </c>
      <c r="F76" s="31" t="s">
        <v>6</v>
      </c>
      <c r="G76" s="5"/>
    </row>
    <row r="77" spans="1:7" ht="23.25" x14ac:dyDescent="0.25">
      <c r="A77" s="28" t="s">
        <v>16</v>
      </c>
      <c r="B77" s="25">
        <v>718</v>
      </c>
      <c r="C77" s="29" t="s">
        <v>62</v>
      </c>
      <c r="D77" s="30" t="s">
        <v>79</v>
      </c>
      <c r="E77" s="30" t="s">
        <v>99</v>
      </c>
      <c r="F77" s="31" t="s">
        <v>6</v>
      </c>
      <c r="G77" s="5"/>
    </row>
    <row r="78" spans="1:7" ht="23.25" x14ac:dyDescent="0.25">
      <c r="A78" s="28" t="s">
        <v>17</v>
      </c>
      <c r="B78" s="25">
        <v>718</v>
      </c>
      <c r="C78" s="29" t="s">
        <v>62</v>
      </c>
      <c r="D78" s="30" t="s">
        <v>79</v>
      </c>
      <c r="E78" s="30" t="s">
        <v>100</v>
      </c>
      <c r="F78" s="31" t="s">
        <v>6</v>
      </c>
      <c r="G78" s="5"/>
    </row>
    <row r="79" spans="1:7" x14ac:dyDescent="0.25">
      <c r="A79" s="28" t="s">
        <v>37</v>
      </c>
      <c r="B79" s="25">
        <v>718</v>
      </c>
      <c r="C79" s="29" t="s">
        <v>62</v>
      </c>
      <c r="D79" s="30" t="s">
        <v>80</v>
      </c>
      <c r="E79" s="30" t="s">
        <v>97</v>
      </c>
      <c r="F79" s="31">
        <f>70500/1000</f>
        <v>70.5</v>
      </c>
      <c r="G79" s="5"/>
    </row>
    <row r="80" spans="1:7" ht="23.25" x14ac:dyDescent="0.25">
      <c r="A80" s="28" t="s">
        <v>16</v>
      </c>
      <c r="B80" s="25">
        <v>718</v>
      </c>
      <c r="C80" s="29" t="s">
        <v>62</v>
      </c>
      <c r="D80" s="30" t="s">
        <v>81</v>
      </c>
      <c r="E80" s="30" t="s">
        <v>99</v>
      </c>
      <c r="F80" s="31">
        <f>70500/1000</f>
        <v>70.5</v>
      </c>
      <c r="G80" s="5"/>
    </row>
    <row r="81" spans="1:7" ht="23.25" x14ac:dyDescent="0.25">
      <c r="A81" s="28" t="s">
        <v>17</v>
      </c>
      <c r="B81" s="25">
        <v>718</v>
      </c>
      <c r="C81" s="29" t="s">
        <v>62</v>
      </c>
      <c r="D81" s="30" t="s">
        <v>81</v>
      </c>
      <c r="E81" s="30" t="s">
        <v>110</v>
      </c>
      <c r="F81" s="31">
        <f>70500/1000</f>
        <v>70.5</v>
      </c>
      <c r="G81" s="5"/>
    </row>
    <row r="82" spans="1:7" x14ac:dyDescent="0.25">
      <c r="A82" s="28" t="s">
        <v>18</v>
      </c>
      <c r="B82" s="25">
        <v>718</v>
      </c>
      <c r="C82" s="29" t="s">
        <v>62</v>
      </c>
      <c r="D82" s="30" t="s">
        <v>81</v>
      </c>
      <c r="E82" s="30" t="s">
        <v>101</v>
      </c>
      <c r="F82" s="31">
        <f>70500/1000</f>
        <v>70.5</v>
      </c>
      <c r="G82" s="5"/>
    </row>
    <row r="83" spans="1:7" ht="23.25" x14ac:dyDescent="0.25">
      <c r="A83" s="28" t="s">
        <v>38</v>
      </c>
      <c r="B83" s="25">
        <v>718</v>
      </c>
      <c r="C83" s="29" t="s">
        <v>63</v>
      </c>
      <c r="D83" s="30" t="s">
        <v>82</v>
      </c>
      <c r="E83" s="30" t="s">
        <v>92</v>
      </c>
      <c r="F83" s="31">
        <f>62000/1000</f>
        <v>62</v>
      </c>
      <c r="G83" s="5"/>
    </row>
    <row r="84" spans="1:7" ht="23.25" x14ac:dyDescent="0.25">
      <c r="A84" s="28" t="s">
        <v>16</v>
      </c>
      <c r="B84" s="25">
        <v>718</v>
      </c>
      <c r="C84" s="29" t="s">
        <v>63</v>
      </c>
      <c r="D84" s="30" t="s">
        <v>82</v>
      </c>
      <c r="E84" s="30" t="s">
        <v>99</v>
      </c>
      <c r="F84" s="31">
        <f>62000/1000</f>
        <v>62</v>
      </c>
      <c r="G84" s="5"/>
    </row>
    <row r="85" spans="1:7" ht="23.25" x14ac:dyDescent="0.25">
      <c r="A85" s="28" t="s">
        <v>17</v>
      </c>
      <c r="B85" s="25">
        <v>718</v>
      </c>
      <c r="C85" s="29" t="s">
        <v>63</v>
      </c>
      <c r="D85" s="30" t="s">
        <v>82</v>
      </c>
      <c r="E85" s="30" t="s">
        <v>115</v>
      </c>
      <c r="F85" s="31">
        <f>62000/1000</f>
        <v>62</v>
      </c>
      <c r="G85" s="5"/>
    </row>
    <row r="86" spans="1:7" x14ac:dyDescent="0.25">
      <c r="A86" s="28" t="s">
        <v>18</v>
      </c>
      <c r="B86" s="25">
        <v>718</v>
      </c>
      <c r="C86" s="29" t="s">
        <v>63</v>
      </c>
      <c r="D86" s="30" t="s">
        <v>82</v>
      </c>
      <c r="E86" s="30" t="s">
        <v>118</v>
      </c>
      <c r="F86" s="31">
        <f>62000/1000</f>
        <v>62</v>
      </c>
      <c r="G86" s="5"/>
    </row>
    <row r="87" spans="1:7" x14ac:dyDescent="0.25">
      <c r="A87" s="28" t="s">
        <v>35</v>
      </c>
      <c r="B87" s="25">
        <v>718</v>
      </c>
      <c r="C87" s="29" t="s">
        <v>64</v>
      </c>
      <c r="D87" s="30" t="s">
        <v>83</v>
      </c>
      <c r="E87" s="30" t="s">
        <v>97</v>
      </c>
      <c r="F87" s="31">
        <f>598821.85/1000</f>
        <v>598.82184999999993</v>
      </c>
      <c r="G87" s="5"/>
    </row>
    <row r="88" spans="1:7" ht="23.25" x14ac:dyDescent="0.25">
      <c r="A88" s="28" t="s">
        <v>16</v>
      </c>
      <c r="B88" s="25">
        <v>718</v>
      </c>
      <c r="C88" s="29" t="s">
        <v>64</v>
      </c>
      <c r="D88" s="30" t="s">
        <v>83</v>
      </c>
      <c r="E88" s="30" t="s">
        <v>99</v>
      </c>
      <c r="F88" s="31">
        <f>598821.85/1000</f>
        <v>598.82184999999993</v>
      </c>
      <c r="G88" s="5"/>
    </row>
    <row r="89" spans="1:7" ht="23.25" x14ac:dyDescent="0.25">
      <c r="A89" s="28" t="s">
        <v>17</v>
      </c>
      <c r="B89" s="25">
        <v>718</v>
      </c>
      <c r="C89" s="29" t="s">
        <v>64</v>
      </c>
      <c r="D89" s="30" t="s">
        <v>83</v>
      </c>
      <c r="E89" s="30" t="s">
        <v>115</v>
      </c>
      <c r="F89" s="31">
        <f>598821.85/1000</f>
        <v>598.82184999999993</v>
      </c>
      <c r="G89" s="5"/>
    </row>
    <row r="90" spans="1:7" x14ac:dyDescent="0.25">
      <c r="A90" s="28" t="s">
        <v>18</v>
      </c>
      <c r="B90" s="25">
        <v>718</v>
      </c>
      <c r="C90" s="29" t="s">
        <v>64</v>
      </c>
      <c r="D90" s="30" t="s">
        <v>83</v>
      </c>
      <c r="E90" s="30" t="s">
        <v>118</v>
      </c>
      <c r="F90" s="31">
        <f>598821.85/1000</f>
        <v>598.82184999999993</v>
      </c>
      <c r="G90" s="5"/>
    </row>
    <row r="91" spans="1:7" x14ac:dyDescent="0.25">
      <c r="A91" s="28" t="s">
        <v>39</v>
      </c>
      <c r="B91" s="25">
        <v>718</v>
      </c>
      <c r="C91" s="29" t="s">
        <v>64</v>
      </c>
      <c r="D91" s="30" t="s">
        <v>84</v>
      </c>
      <c r="E91" s="30" t="s">
        <v>97</v>
      </c>
      <c r="F91" s="31">
        <f>1072952.89/1000</f>
        <v>1072.9528899999998</v>
      </c>
      <c r="G91" s="5"/>
    </row>
    <row r="92" spans="1:7" ht="23.25" x14ac:dyDescent="0.25">
      <c r="A92" s="28" t="s">
        <v>16</v>
      </c>
      <c r="B92" s="25">
        <v>718</v>
      </c>
      <c r="C92" s="29" t="s">
        <v>64</v>
      </c>
      <c r="D92" s="30" t="s">
        <v>84</v>
      </c>
      <c r="E92" s="30" t="s">
        <v>109</v>
      </c>
      <c r="F92" s="31">
        <f>1072952.89/1000</f>
        <v>1072.9528899999998</v>
      </c>
      <c r="G92" s="5"/>
    </row>
    <row r="93" spans="1:7" ht="23.25" x14ac:dyDescent="0.25">
      <c r="A93" s="28" t="s">
        <v>17</v>
      </c>
      <c r="B93" s="25">
        <v>718</v>
      </c>
      <c r="C93" s="29" t="s">
        <v>64</v>
      </c>
      <c r="D93" s="30" t="s">
        <v>84</v>
      </c>
      <c r="E93" s="30" t="s">
        <v>115</v>
      </c>
      <c r="F93" s="31">
        <f>1072952.89/1000</f>
        <v>1072.9528899999998</v>
      </c>
      <c r="G93" s="5"/>
    </row>
    <row r="94" spans="1:7" x14ac:dyDescent="0.25">
      <c r="A94" s="28" t="s">
        <v>18</v>
      </c>
      <c r="B94" s="25">
        <v>718</v>
      </c>
      <c r="C94" s="29" t="s">
        <v>64</v>
      </c>
      <c r="D94" s="30" t="s">
        <v>84</v>
      </c>
      <c r="E94" s="30" t="s">
        <v>101</v>
      </c>
      <c r="F94" s="31">
        <f>581085.87/1000</f>
        <v>581.08587</v>
      </c>
      <c r="G94" s="5"/>
    </row>
    <row r="95" spans="1:7" x14ac:dyDescent="0.25">
      <c r="A95" s="28" t="s">
        <v>19</v>
      </c>
      <c r="B95" s="25">
        <v>718</v>
      </c>
      <c r="C95" s="29" t="s">
        <v>64</v>
      </c>
      <c r="D95" s="30" t="s">
        <v>84</v>
      </c>
      <c r="E95" s="30" t="s">
        <v>102</v>
      </c>
      <c r="F95" s="31">
        <f>491867.02/1000</f>
        <v>491.86702000000002</v>
      </c>
      <c r="G95" s="5"/>
    </row>
    <row r="96" spans="1:7" ht="23.25" x14ac:dyDescent="0.25">
      <c r="A96" s="28" t="s">
        <v>40</v>
      </c>
      <c r="B96" s="25">
        <v>718</v>
      </c>
      <c r="C96" s="29" t="s">
        <v>64</v>
      </c>
      <c r="D96" s="30" t="s">
        <v>85</v>
      </c>
      <c r="E96" s="30" t="s">
        <v>97</v>
      </c>
      <c r="F96" s="31">
        <f>539306.83/1000</f>
        <v>539.30682999999999</v>
      </c>
      <c r="G96" s="5"/>
    </row>
    <row r="97" spans="1:7" ht="23.25" x14ac:dyDescent="0.25">
      <c r="A97" s="28" t="s">
        <v>16</v>
      </c>
      <c r="B97" s="25">
        <v>718</v>
      </c>
      <c r="C97" s="29" t="s">
        <v>64</v>
      </c>
      <c r="D97" s="30" t="s">
        <v>85</v>
      </c>
      <c r="E97" s="30" t="s">
        <v>99</v>
      </c>
      <c r="F97" s="31">
        <f>539306.83/1000</f>
        <v>539.30682999999999</v>
      </c>
      <c r="G97" s="5"/>
    </row>
    <row r="98" spans="1:7" ht="23.25" x14ac:dyDescent="0.25">
      <c r="A98" s="28" t="s">
        <v>17</v>
      </c>
      <c r="B98" s="25">
        <v>718</v>
      </c>
      <c r="C98" s="29" t="s">
        <v>64</v>
      </c>
      <c r="D98" s="30" t="s">
        <v>85</v>
      </c>
      <c r="E98" s="30" t="s">
        <v>115</v>
      </c>
      <c r="F98" s="31">
        <f>539306.83/1000</f>
        <v>539.30682999999999</v>
      </c>
      <c r="G98" s="5"/>
    </row>
    <row r="99" spans="1:7" x14ac:dyDescent="0.25">
      <c r="A99" s="28" t="s">
        <v>18</v>
      </c>
      <c r="B99" s="25">
        <v>718</v>
      </c>
      <c r="C99" s="29" t="s">
        <v>64</v>
      </c>
      <c r="D99" s="30" t="s">
        <v>85</v>
      </c>
      <c r="E99" s="30" t="s">
        <v>118</v>
      </c>
      <c r="F99" s="31">
        <f>539306.83/1000</f>
        <v>539.30682999999999</v>
      </c>
      <c r="G99" s="5"/>
    </row>
    <row r="100" spans="1:7" x14ac:dyDescent="0.25">
      <c r="A100" s="28" t="s">
        <v>41</v>
      </c>
      <c r="B100" s="25">
        <v>718</v>
      </c>
      <c r="C100" s="29" t="s">
        <v>64</v>
      </c>
      <c r="D100" s="30" t="s">
        <v>86</v>
      </c>
      <c r="E100" s="30" t="s">
        <v>92</v>
      </c>
      <c r="F100" s="31">
        <f>861473.74/1000</f>
        <v>861.47374000000002</v>
      </c>
      <c r="G100" s="5"/>
    </row>
    <row r="101" spans="1:7" ht="23.25" x14ac:dyDescent="0.25">
      <c r="A101" s="28" t="s">
        <v>16</v>
      </c>
      <c r="B101" s="25">
        <v>718</v>
      </c>
      <c r="C101" s="29" t="s">
        <v>64</v>
      </c>
      <c r="D101" s="30" t="s">
        <v>86</v>
      </c>
      <c r="E101" s="30" t="s">
        <v>99</v>
      </c>
      <c r="F101" s="31">
        <f>861473.74/1000</f>
        <v>861.47374000000002</v>
      </c>
      <c r="G101" s="5"/>
    </row>
    <row r="102" spans="1:7" ht="23.25" x14ac:dyDescent="0.25">
      <c r="A102" s="28" t="s">
        <v>17</v>
      </c>
      <c r="B102" s="25">
        <v>718</v>
      </c>
      <c r="C102" s="29" t="s">
        <v>64</v>
      </c>
      <c r="D102" s="30" t="s">
        <v>86</v>
      </c>
      <c r="E102" s="30" t="s">
        <v>100</v>
      </c>
      <c r="F102" s="31">
        <f>861473.74/1000</f>
        <v>861.47374000000002</v>
      </c>
      <c r="G102" s="5"/>
    </row>
    <row r="103" spans="1:7" x14ac:dyDescent="0.25">
      <c r="A103" s="28" t="s">
        <v>18</v>
      </c>
      <c r="B103" s="25">
        <v>718</v>
      </c>
      <c r="C103" s="29" t="s">
        <v>64</v>
      </c>
      <c r="D103" s="30" t="s">
        <v>86</v>
      </c>
      <c r="E103" s="30" t="s">
        <v>117</v>
      </c>
      <c r="F103" s="31">
        <f>861473.74/1000</f>
        <v>861.47374000000002</v>
      </c>
      <c r="G103" s="5"/>
    </row>
    <row r="104" spans="1:7" ht="23.25" x14ac:dyDescent="0.25">
      <c r="A104" s="28" t="s">
        <v>42</v>
      </c>
      <c r="B104" s="25">
        <v>718</v>
      </c>
      <c r="C104" s="29" t="s">
        <v>65</v>
      </c>
      <c r="D104" s="30" t="s">
        <v>87</v>
      </c>
      <c r="E104" s="30" t="s">
        <v>97</v>
      </c>
      <c r="F104" s="31">
        <f>657894.74/1000</f>
        <v>657.89473999999996</v>
      </c>
      <c r="G104" s="5"/>
    </row>
    <row r="105" spans="1:7" ht="23.25" x14ac:dyDescent="0.25">
      <c r="A105" s="28" t="s">
        <v>16</v>
      </c>
      <c r="B105" s="25">
        <v>718</v>
      </c>
      <c r="C105" s="29" t="s">
        <v>65</v>
      </c>
      <c r="D105" s="30" t="s">
        <v>87</v>
      </c>
      <c r="E105" s="30" t="s">
        <v>99</v>
      </c>
      <c r="F105" s="31">
        <f>657894.74/1000</f>
        <v>657.89473999999996</v>
      </c>
      <c r="G105" s="5"/>
    </row>
    <row r="106" spans="1:7" ht="23.25" x14ac:dyDescent="0.25">
      <c r="A106" s="28" t="s">
        <v>17</v>
      </c>
      <c r="B106" s="25">
        <v>718</v>
      </c>
      <c r="C106" s="29" t="s">
        <v>65</v>
      </c>
      <c r="D106" s="30" t="s">
        <v>87</v>
      </c>
      <c r="E106" s="30" t="s">
        <v>110</v>
      </c>
      <c r="F106" s="31">
        <f>657894.74/1000</f>
        <v>657.89473999999996</v>
      </c>
      <c r="G106" s="5"/>
    </row>
    <row r="107" spans="1:7" x14ac:dyDescent="0.25">
      <c r="A107" s="28" t="s">
        <v>18</v>
      </c>
      <c r="B107" s="25">
        <v>718</v>
      </c>
      <c r="C107" s="29" t="s">
        <v>65</v>
      </c>
      <c r="D107" s="30" t="s">
        <v>87</v>
      </c>
      <c r="E107" s="30" t="s">
        <v>101</v>
      </c>
      <c r="F107" s="31">
        <f>657894.74/1000</f>
        <v>657.89473999999996</v>
      </c>
      <c r="G107" s="5"/>
    </row>
    <row r="108" spans="1:7" ht="23.25" x14ac:dyDescent="0.25">
      <c r="A108" s="28" t="s">
        <v>29</v>
      </c>
      <c r="B108" s="25">
        <v>718</v>
      </c>
      <c r="C108" s="29" t="s">
        <v>65</v>
      </c>
      <c r="D108" s="30" t="s">
        <v>88</v>
      </c>
      <c r="E108" s="30" t="s">
        <v>92</v>
      </c>
      <c r="F108" s="31">
        <f>7557962.15/1000</f>
        <v>7557.9621500000003</v>
      </c>
      <c r="G108" s="5"/>
    </row>
    <row r="109" spans="1:7" ht="45.75" x14ac:dyDescent="0.25">
      <c r="A109" s="28" t="s">
        <v>12</v>
      </c>
      <c r="B109" s="25">
        <v>718</v>
      </c>
      <c r="C109" s="29" t="s">
        <v>65</v>
      </c>
      <c r="D109" s="30" t="s">
        <v>88</v>
      </c>
      <c r="E109" s="30" t="s">
        <v>93</v>
      </c>
      <c r="F109" s="31">
        <f>6453757.99/1000</f>
        <v>6453.7579900000001</v>
      </c>
      <c r="G109" s="5"/>
    </row>
    <row r="110" spans="1:7" x14ac:dyDescent="0.25">
      <c r="A110" s="28" t="s">
        <v>30</v>
      </c>
      <c r="B110" s="25">
        <v>718</v>
      </c>
      <c r="C110" s="29" t="s">
        <v>65</v>
      </c>
      <c r="D110" s="30" t="s">
        <v>88</v>
      </c>
      <c r="E110" s="30" t="s">
        <v>112</v>
      </c>
      <c r="F110" s="31">
        <f>6453757.99/1000</f>
        <v>6453.7579900000001</v>
      </c>
      <c r="G110" s="5"/>
    </row>
    <row r="111" spans="1:7" x14ac:dyDescent="0.25">
      <c r="A111" s="28" t="s">
        <v>31</v>
      </c>
      <c r="B111" s="25">
        <v>718</v>
      </c>
      <c r="C111" s="29" t="s">
        <v>65</v>
      </c>
      <c r="D111" s="30" t="s">
        <v>88</v>
      </c>
      <c r="E111" s="30" t="s">
        <v>113</v>
      </c>
      <c r="F111" s="31">
        <f>4960285.78/1000</f>
        <v>4960.2857800000002</v>
      </c>
      <c r="G111" s="5"/>
    </row>
    <row r="112" spans="1:7" ht="23.25" x14ac:dyDescent="0.25">
      <c r="A112" s="28" t="s">
        <v>32</v>
      </c>
      <c r="B112" s="25">
        <v>718</v>
      </c>
      <c r="C112" s="29" t="s">
        <v>65</v>
      </c>
      <c r="D112" s="30" t="s">
        <v>88</v>
      </c>
      <c r="E112" s="30" t="s">
        <v>119</v>
      </c>
      <c r="F112" s="31">
        <f>1493472.21/1000</f>
        <v>1493.4722099999999</v>
      </c>
      <c r="G112" s="5"/>
    </row>
    <row r="113" spans="1:7" ht="23.25" x14ac:dyDescent="0.25">
      <c r="A113" s="28" t="s">
        <v>16</v>
      </c>
      <c r="B113" s="25">
        <v>718</v>
      </c>
      <c r="C113" s="29" t="s">
        <v>65</v>
      </c>
      <c r="D113" s="30" t="s">
        <v>88</v>
      </c>
      <c r="E113" s="30" t="s">
        <v>99</v>
      </c>
      <c r="F113" s="31">
        <f>1104204.16/1000</f>
        <v>1104.20416</v>
      </c>
      <c r="G113" s="5"/>
    </row>
    <row r="114" spans="1:7" ht="23.25" x14ac:dyDescent="0.25">
      <c r="A114" s="28" t="s">
        <v>17</v>
      </c>
      <c r="B114" s="25">
        <v>718</v>
      </c>
      <c r="C114" s="29" t="s">
        <v>65</v>
      </c>
      <c r="D114" s="30" t="s">
        <v>88</v>
      </c>
      <c r="E114" s="30" t="s">
        <v>110</v>
      </c>
      <c r="F114" s="31">
        <f>1104204.16/1000</f>
        <v>1104.20416</v>
      </c>
      <c r="G114" s="5"/>
    </row>
    <row r="115" spans="1:7" x14ac:dyDescent="0.25">
      <c r="A115" s="28" t="s">
        <v>18</v>
      </c>
      <c r="B115" s="25">
        <v>718</v>
      </c>
      <c r="C115" s="29" t="s">
        <v>65</v>
      </c>
      <c r="D115" s="30" t="s">
        <v>88</v>
      </c>
      <c r="E115" s="30" t="s">
        <v>118</v>
      </c>
      <c r="F115" s="31">
        <f>730139.74/1000</f>
        <v>730.13973999999996</v>
      </c>
      <c r="G115" s="5"/>
    </row>
    <row r="116" spans="1:7" x14ac:dyDescent="0.25">
      <c r="A116" s="28" t="s">
        <v>19</v>
      </c>
      <c r="B116" s="25">
        <v>718</v>
      </c>
      <c r="C116" s="29" t="s">
        <v>65</v>
      </c>
      <c r="D116" s="30" t="s">
        <v>88</v>
      </c>
      <c r="E116" s="30" t="s">
        <v>102</v>
      </c>
      <c r="F116" s="31">
        <f>374064.42/1000</f>
        <v>374.06441999999998</v>
      </c>
      <c r="G116" s="5"/>
    </row>
    <row r="117" spans="1:7" x14ac:dyDescent="0.25">
      <c r="A117" s="28" t="s">
        <v>43</v>
      </c>
      <c r="B117" s="25">
        <v>718</v>
      </c>
      <c r="C117" s="29" t="s">
        <v>66</v>
      </c>
      <c r="D117" s="30" t="s">
        <v>89</v>
      </c>
      <c r="E117" s="30" t="s">
        <v>97</v>
      </c>
      <c r="F117" s="31">
        <f>530654.4/1000</f>
        <v>530.65440000000001</v>
      </c>
      <c r="G117" s="5"/>
    </row>
    <row r="118" spans="1:7" x14ac:dyDescent="0.25">
      <c r="A118" s="28" t="s">
        <v>44</v>
      </c>
      <c r="B118" s="25">
        <v>718</v>
      </c>
      <c r="C118" s="29" t="s">
        <v>66</v>
      </c>
      <c r="D118" s="30" t="s">
        <v>89</v>
      </c>
      <c r="E118" s="30" t="s">
        <v>120</v>
      </c>
      <c r="F118" s="31">
        <f>530654.4/1000</f>
        <v>530.65440000000001</v>
      </c>
      <c r="G118" s="5"/>
    </row>
    <row r="119" spans="1:7" x14ac:dyDescent="0.25">
      <c r="A119" s="28" t="s">
        <v>45</v>
      </c>
      <c r="B119" s="25">
        <v>718</v>
      </c>
      <c r="C119" s="29" t="s">
        <v>66</v>
      </c>
      <c r="D119" s="30" t="s">
        <v>89</v>
      </c>
      <c r="E119" s="30" t="s">
        <v>121</v>
      </c>
      <c r="F119" s="31">
        <f>530654.4/1000</f>
        <v>530.65440000000001</v>
      </c>
      <c r="G119" s="5"/>
    </row>
    <row r="120" spans="1:7" x14ac:dyDescent="0.25">
      <c r="A120" s="28" t="s">
        <v>46</v>
      </c>
      <c r="B120" s="25">
        <v>718</v>
      </c>
      <c r="C120" s="29" t="s">
        <v>66</v>
      </c>
      <c r="D120" s="30" t="s">
        <v>89</v>
      </c>
      <c r="E120" s="30" t="s">
        <v>122</v>
      </c>
      <c r="F120" s="31">
        <f>530654.4/1000</f>
        <v>530.65440000000001</v>
      </c>
      <c r="G120" s="5"/>
    </row>
    <row r="121" spans="1:7" x14ac:dyDescent="0.25">
      <c r="A121" s="28" t="s">
        <v>47</v>
      </c>
      <c r="B121" s="25">
        <v>718</v>
      </c>
      <c r="C121" s="29" t="s">
        <v>67</v>
      </c>
      <c r="D121" s="30" t="s">
        <v>90</v>
      </c>
      <c r="E121" s="30" t="s">
        <v>97</v>
      </c>
      <c r="F121" s="31">
        <f>6897.95/1000</f>
        <v>6.8979499999999998</v>
      </c>
      <c r="G121" s="5"/>
    </row>
    <row r="122" spans="1:7" x14ac:dyDescent="0.25">
      <c r="A122" s="28" t="s">
        <v>48</v>
      </c>
      <c r="B122" s="25">
        <v>718</v>
      </c>
      <c r="C122" s="29" t="s">
        <v>67</v>
      </c>
      <c r="D122" s="30" t="s">
        <v>90</v>
      </c>
      <c r="E122" s="30" t="s">
        <v>123</v>
      </c>
      <c r="F122" s="31">
        <f>6897.95/1000</f>
        <v>6.8979499999999998</v>
      </c>
      <c r="G122" s="5"/>
    </row>
    <row r="123" spans="1:7" x14ac:dyDescent="0.25">
      <c r="A123" s="28" t="s">
        <v>47</v>
      </c>
      <c r="B123" s="25">
        <v>718</v>
      </c>
      <c r="C123" s="29" t="s">
        <v>67</v>
      </c>
      <c r="D123" s="30" t="s">
        <v>90</v>
      </c>
      <c r="E123" s="30" t="s">
        <v>124</v>
      </c>
      <c r="F123" s="31">
        <f>6897.95/1000</f>
        <v>6.8979499999999998</v>
      </c>
      <c r="G123" s="5"/>
    </row>
    <row r="124" spans="1:7" x14ac:dyDescent="0.25">
      <c r="A124" s="28" t="s">
        <v>7</v>
      </c>
      <c r="B124" s="25">
        <v>718</v>
      </c>
      <c r="C124" s="29" t="s">
        <v>68</v>
      </c>
      <c r="D124" s="30" t="s">
        <v>91</v>
      </c>
      <c r="E124" s="30" t="s">
        <v>97</v>
      </c>
      <c r="F124" s="31">
        <f>276661.93/1000</f>
        <v>276.66192999999998</v>
      </c>
      <c r="G124" s="5"/>
    </row>
    <row r="125" spans="1:7" x14ac:dyDescent="0.25">
      <c r="A125" s="28" t="s">
        <v>49</v>
      </c>
      <c r="B125" s="25">
        <v>718</v>
      </c>
      <c r="C125" s="29" t="s">
        <v>68</v>
      </c>
      <c r="D125" s="30" t="s">
        <v>91</v>
      </c>
      <c r="E125" s="30" t="s">
        <v>125</v>
      </c>
      <c r="F125" s="31">
        <f>276661.93/1000</f>
        <v>276.66192999999998</v>
      </c>
      <c r="G125" s="5"/>
    </row>
    <row r="126" spans="1:7" ht="15.75" thickBot="1" x14ac:dyDescent="0.3">
      <c r="A126" s="28" t="s">
        <v>7</v>
      </c>
      <c r="B126" s="25">
        <v>718</v>
      </c>
      <c r="C126" s="29" t="s">
        <v>68</v>
      </c>
      <c r="D126" s="30" t="s">
        <v>91</v>
      </c>
      <c r="E126" s="30" t="s">
        <v>126</v>
      </c>
      <c r="F126" s="31">
        <f>276661.93/1000</f>
        <v>276.66192999999998</v>
      </c>
      <c r="G126" s="5"/>
    </row>
    <row r="127" spans="1:7" ht="15" customHeight="1" x14ac:dyDescent="0.25">
      <c r="A127" s="6"/>
      <c r="B127" s="8"/>
      <c r="C127" s="7"/>
      <c r="D127" s="7"/>
      <c r="E127" s="7"/>
      <c r="F127" s="7"/>
      <c r="G127" s="3"/>
    </row>
  </sheetData>
  <mergeCells count="7">
    <mergeCell ref="A6:F8"/>
    <mergeCell ref="B10:E10"/>
    <mergeCell ref="F10:F11"/>
    <mergeCell ref="A10:A11"/>
    <mergeCell ref="D1:F1"/>
    <mergeCell ref="D2:F2"/>
    <mergeCell ref="D3:F3"/>
  </mergeCells>
  <pageMargins left="0.39374999999999999" right="0.39374999999999999" top="0.39374999999999999" bottom="0.39374999999999999" header="0" footer="0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Куфякова Татьяна Николаевна</cp:lastModifiedBy>
  <dcterms:created xsi:type="dcterms:W3CDTF">2026-04-13T08:00:38Z</dcterms:created>
  <dcterms:modified xsi:type="dcterms:W3CDTF">2026-04-28T07:38:01Z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